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2'!$A$5:$L$45</definedName>
    <definedName name="_xlnm.Print_Titles" localSheetId="0">'Приложение № 2'!$5:$6</definedName>
  </definedNames>
  <calcPr calcId="145621" fullPrecision="0"/>
</workbook>
</file>

<file path=xl/calcChain.xml><?xml version="1.0" encoding="utf-8"?>
<calcChain xmlns="http://schemas.openxmlformats.org/spreadsheetml/2006/main">
  <c r="G10" i="98" l="1"/>
  <c r="H10" i="98"/>
  <c r="I10" i="98"/>
  <c r="J10" i="98"/>
  <c r="K10" i="98"/>
  <c r="L10" i="98"/>
  <c r="M10" i="98"/>
  <c r="N10" i="98"/>
  <c r="O10" i="98"/>
  <c r="E10" i="98"/>
  <c r="F31" i="98"/>
  <c r="G31" i="98"/>
  <c r="H31" i="98"/>
  <c r="I31" i="98"/>
  <c r="J31" i="98"/>
  <c r="K31" i="98"/>
  <c r="L31" i="98"/>
  <c r="M31" i="98"/>
  <c r="N31" i="98"/>
  <c r="O31" i="98"/>
  <c r="E31" i="98"/>
  <c r="G25" i="98"/>
  <c r="H25" i="98"/>
  <c r="I25" i="98"/>
  <c r="J25" i="98"/>
  <c r="K25" i="98"/>
  <c r="L25" i="98"/>
  <c r="M25" i="98"/>
  <c r="N25" i="98"/>
  <c r="O25" i="98"/>
  <c r="E25" i="98"/>
  <c r="K40" i="98" l="1"/>
  <c r="L40" i="98"/>
  <c r="M40" i="98"/>
  <c r="N40" i="98"/>
  <c r="O40" i="98"/>
  <c r="H11" i="98" l="1"/>
  <c r="I11" i="98"/>
  <c r="J11" i="98"/>
  <c r="K11" i="98"/>
  <c r="L11" i="98"/>
  <c r="M11" i="98"/>
  <c r="N11" i="98"/>
  <c r="O11" i="98"/>
  <c r="J9" i="98" l="1"/>
  <c r="K9" i="98"/>
  <c r="L9" i="98"/>
  <c r="M9" i="98"/>
  <c r="N9" i="98"/>
  <c r="O9" i="98"/>
  <c r="O19" i="98" l="1"/>
  <c r="D30" i="98"/>
  <c r="E11" i="98" l="1"/>
  <c r="D29" i="98"/>
  <c r="G11" i="98"/>
  <c r="F11" i="98"/>
  <c r="D48" i="98" l="1"/>
  <c r="D47" i="98"/>
  <c r="D46" i="98"/>
  <c r="D45" i="98"/>
  <c r="D42" i="98"/>
  <c r="D39" i="98"/>
  <c r="D38" i="98"/>
  <c r="D37" i="98"/>
  <c r="D36" i="98"/>
  <c r="D35" i="98"/>
  <c r="D34" i="98"/>
  <c r="D33" i="98"/>
  <c r="D32" i="98"/>
  <c r="D27" i="98"/>
  <c r="D24" i="98"/>
  <c r="D23" i="98"/>
  <c r="D21" i="98"/>
  <c r="D11" i="98"/>
  <c r="K19" i="98"/>
  <c r="L19" i="98"/>
  <c r="M19" i="98"/>
  <c r="J19" i="98"/>
  <c r="K43" i="98"/>
  <c r="L43" i="98"/>
  <c r="M43" i="98"/>
  <c r="N43" i="98"/>
  <c r="O43" i="98"/>
  <c r="J40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K17" i="98"/>
  <c r="L17" i="98"/>
  <c r="M17" i="98"/>
  <c r="N17" i="98"/>
  <c r="O17" i="98"/>
  <c r="J17" i="98"/>
  <c r="J16" i="98"/>
  <c r="J15" i="98"/>
  <c r="J14" i="98"/>
  <c r="J13" i="98"/>
  <c r="K12" i="98"/>
  <c r="L12" i="98"/>
  <c r="M12" i="98"/>
  <c r="N12" i="98"/>
  <c r="O12" i="98"/>
  <c r="J12" i="98"/>
  <c r="I18" i="98"/>
  <c r="J18" i="98"/>
  <c r="K18" i="98"/>
  <c r="L18" i="98"/>
  <c r="M18" i="98"/>
  <c r="N18" i="98"/>
  <c r="O18" i="98"/>
  <c r="H18" i="98"/>
  <c r="J7" i="98" l="1"/>
  <c r="K7" i="98"/>
  <c r="L7" i="98"/>
  <c r="O7" i="98"/>
  <c r="N7" i="98"/>
  <c r="M7" i="98"/>
  <c r="D18" i="98"/>
  <c r="H19" i="98"/>
  <c r="E9" i="98" l="1"/>
  <c r="F9" i="98"/>
  <c r="G9" i="98"/>
  <c r="H9" i="98"/>
  <c r="I9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9" i="98"/>
  <c r="F19" i="98"/>
  <c r="G19" i="98"/>
  <c r="I19" i="98"/>
  <c r="F28" i="98"/>
  <c r="E40" i="98"/>
  <c r="F40" i="98"/>
  <c r="G40" i="98"/>
  <c r="H40" i="98"/>
  <c r="I40" i="98"/>
  <c r="E43" i="98"/>
  <c r="F43" i="98"/>
  <c r="G43" i="98"/>
  <c r="H43" i="98"/>
  <c r="I43" i="98"/>
  <c r="J43" i="98"/>
  <c r="H7" i="98" l="1"/>
  <c r="G7" i="98"/>
  <c r="I7" i="98"/>
  <c r="E7" i="98"/>
  <c r="F25" i="98"/>
  <c r="F10" i="98"/>
  <c r="F7" i="98" s="1"/>
  <c r="D14" i="98"/>
  <c r="D43" i="98"/>
  <c r="D17" i="98"/>
  <c r="D13" i="98"/>
  <c r="D9" i="98"/>
  <c r="D40" i="98"/>
  <c r="D16" i="98"/>
  <c r="D12" i="98"/>
  <c r="D31" i="98"/>
  <c r="D15" i="98"/>
  <c r="D7" i="98" l="1"/>
  <c r="D22" i="98"/>
  <c r="N19" i="98"/>
  <c r="D19" i="98" l="1"/>
  <c r="D28" i="98" l="1"/>
  <c r="D10" i="98"/>
  <c r="D25" i="98" l="1"/>
</calcChain>
</file>

<file path=xl/sharedStrings.xml><?xml version="1.0" encoding="utf-8"?>
<sst xmlns="http://schemas.openxmlformats.org/spreadsheetml/2006/main" count="75" uniqueCount="48">
  <si>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</si>
  <si>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</si>
  <si>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</si>
  <si>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</si>
  <si>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</si>
  <si>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</si>
  <si>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</si>
  <si>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</si>
  <si>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</si>
  <si>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</si>
  <si>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</si>
  <si>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</si>
  <si>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</si>
  <si>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</si>
  <si>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</si>
  <si>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</si>
  <si>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</si>
  <si>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</si>
  <si>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</si>
  <si>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</si>
  <si>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</si>
  <si>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</si>
  <si>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</si>
  <si>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</si>
  <si>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</si>
  <si>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</si>
  <si>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</si>
  <si>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</si>
  <si>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</si>
  <si>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</si>
  <si>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</si>
  <si>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</t>
  </si>
  <si>
    <t>,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</si>
  <si>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</si>
  <si>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</si>
  <si>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</si>
  <si>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</si>
  <si>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</si>
  <si>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</si>
  <si>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</si>
  <si>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</si>
  <si>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</si>
  <si>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</si>
  <si>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</si>
  <si>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</si>
  <si>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8. Приложение № 2  «Расходы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Воронеж» к муниципальной программе городского округа город Воронеж «Развитие образования»  изложить в следующей редакции:</t>
  </si>
  <si>
    <t xml:space="preserve">                                             «Приложение № 2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</si>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</sst>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4" fillId="0" borderId="1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justify" vertical="top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4" fillId="0" borderId="4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textRotation="180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9"/>
  <sheetViews>
    <sheetView tabSelected="1" view="pageLayout" topLeftCell="D36" zoomScale="66" zoomScaleNormal="96" zoomScaleSheetLayoutView="70" zoomScalePageLayoutView="66" workbookViewId="0">
      <selection activeCell="D3" sqref="D3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3.85546875" style="1" customWidth="1"/>
    <col min="17" max="17" width="12.7109375" style="1" customWidth="1"/>
    <col min="18" max="19" width="12.5703125" style="1" customWidth="1"/>
    <col min="20" max="20" width="14" style="1" customWidth="1"/>
    <col min="21" max="21" width="14.42578125" style="1" customWidth="1"/>
    <col min="22" max="22" width="13.28515625" style="1" customWidth="1"/>
    <col min="23" max="23" width="12.5703125" style="1" customWidth="1"/>
    <col min="24" max="24" width="11.140625" style="1" customWidth="1"/>
    <col min="25" max="25" width="11.28515625" style="1" customWidth="1"/>
    <col min="26" max="231" width="9.140625" style="1" customWidth="1"/>
    <col min="232" max="232" width="0" style="1" hidden="1" customWidth="1"/>
    <col min="233" max="233" width="21.7109375" style="1" customWidth="1"/>
    <col min="234" max="234" width="48.140625" style="1" customWidth="1"/>
    <col min="235" max="235" width="29.7109375" style="1" customWidth="1"/>
    <col min="236" max="236" width="11.42578125" style="1" customWidth="1"/>
    <col min="237" max="237" width="7.5703125" style="1" customWidth="1"/>
    <col min="238" max="238" width="11.7109375" style="1" customWidth="1"/>
    <col min="239" max="239" width="7.140625" style="1" customWidth="1"/>
    <col min="240" max="240" width="0" style="1" hidden="1" customWidth="1"/>
    <col min="241" max="242" width="19.140625" style="1" customWidth="1"/>
    <col min="243" max="243" width="20.42578125" style="1" customWidth="1"/>
    <col min="244" max="244" width="20.85546875" style="1" customWidth="1"/>
    <col min="245" max="16384" width="22" style="1"/>
  </cols>
  <sheetData>
    <row r="1" spans="1:31" ht="149.25" customHeight="1" x14ac:dyDescent="0.3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31" ht="36" customHeight="1" x14ac:dyDescent="0.3">
      <c r="F2" s="20"/>
      <c r="G2" s="20"/>
      <c r="H2" s="51" t="s">
        <v>46</v>
      </c>
      <c r="I2" s="51"/>
      <c r="J2" s="51"/>
      <c r="K2" s="51"/>
      <c r="L2" s="51"/>
      <c r="M2" s="51"/>
      <c r="N2" s="51"/>
      <c r="O2" s="51"/>
    </row>
    <row r="3" spans="1:31" ht="65.25" customHeight="1" x14ac:dyDescent="0.3">
      <c r="C3" s="2"/>
      <c r="F3" s="20"/>
      <c r="G3" s="20"/>
      <c r="H3" s="51" t="s">
        <v>41</v>
      </c>
      <c r="I3" s="51"/>
      <c r="J3" s="51"/>
      <c r="K3" s="51"/>
      <c r="L3" s="51"/>
      <c r="M3" s="51"/>
      <c r="N3" s="51"/>
      <c r="O3" s="51"/>
    </row>
    <row r="4" spans="1:31" s="3" customFormat="1" ht="108" customHeight="1" x14ac:dyDescent="0.3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31" s="4" customFormat="1" ht="49.5" customHeight="1" x14ac:dyDescent="0.25">
      <c r="A5" s="49" t="s">
        <v>0</v>
      </c>
      <c r="B5" s="50" t="s">
        <v>11</v>
      </c>
      <c r="C5" s="50" t="s">
        <v>12</v>
      </c>
      <c r="D5" s="38" t="s">
        <v>30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</row>
    <row r="6" spans="1:31" s="4" customFormat="1" ht="53.25" customHeight="1" x14ac:dyDescent="0.25">
      <c r="A6" s="49"/>
      <c r="B6" s="50"/>
      <c r="C6" s="50"/>
      <c r="D6" s="19" t="s">
        <v>9</v>
      </c>
      <c r="E6" s="5" t="s">
        <v>2</v>
      </c>
      <c r="F6" s="5" t="s">
        <v>3</v>
      </c>
      <c r="G6" s="5" t="s">
        <v>4</v>
      </c>
      <c r="H6" s="6" t="s">
        <v>5</v>
      </c>
      <c r="I6" s="5" t="s">
        <v>6</v>
      </c>
      <c r="J6" s="5" t="s">
        <v>7</v>
      </c>
      <c r="K6" s="6" t="s">
        <v>8</v>
      </c>
      <c r="L6" s="6" t="s">
        <v>37</v>
      </c>
      <c r="M6" s="6" t="s">
        <v>38</v>
      </c>
      <c r="N6" s="6" t="s">
        <v>39</v>
      </c>
      <c r="O6" s="6" t="s">
        <v>40</v>
      </c>
      <c r="P6" s="8"/>
      <c r="Q6" s="8"/>
      <c r="R6" s="8"/>
      <c r="S6" s="8"/>
      <c r="T6" s="8"/>
    </row>
    <row r="7" spans="1:31" s="4" customFormat="1" ht="15.75" customHeight="1" x14ac:dyDescent="0.25">
      <c r="A7" s="44" t="s">
        <v>1</v>
      </c>
      <c r="B7" s="44" t="s">
        <v>13</v>
      </c>
      <c r="C7" s="7" t="s">
        <v>14</v>
      </c>
      <c r="D7" s="12">
        <f>E7+F7+G7+H7+I7+J7+K7+L7+M7+N7+O7</f>
        <v>47397423.030000001</v>
      </c>
      <c r="E7" s="12">
        <f>E9+E10+E11+E12+E13+E14+E15+E16+E17+E18</f>
        <v>3247029.4</v>
      </c>
      <c r="F7" s="12">
        <f t="shared" ref="F7:O7" si="0">F9+F10+F11+F12+F13+F14+F15+F16+F17+F18</f>
        <v>3192839.5</v>
      </c>
      <c r="G7" s="12">
        <f t="shared" si="0"/>
        <v>3253287.96</v>
      </c>
      <c r="H7" s="12">
        <f t="shared" si="0"/>
        <v>3385404.58</v>
      </c>
      <c r="I7" s="12">
        <f t="shared" si="0"/>
        <v>3807758.2</v>
      </c>
      <c r="J7" s="12">
        <f t="shared" si="0"/>
        <v>4374230.8099999996</v>
      </c>
      <c r="K7" s="12">
        <f t="shared" si="0"/>
        <v>3955525.78</v>
      </c>
      <c r="L7" s="12">
        <f t="shared" si="0"/>
        <v>4345917.3499999996</v>
      </c>
      <c r="M7" s="12">
        <f t="shared" si="0"/>
        <v>5399786.9299999997</v>
      </c>
      <c r="N7" s="12">
        <f t="shared" si="0"/>
        <v>5742121.29</v>
      </c>
      <c r="O7" s="12">
        <f t="shared" si="0"/>
        <v>6693521.2300000004</v>
      </c>
      <c r="P7" s="1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s="4" customFormat="1" ht="15.75" x14ac:dyDescent="0.25">
      <c r="A8" s="45"/>
      <c r="B8" s="45"/>
      <c r="C8" s="7" t="s">
        <v>42</v>
      </c>
      <c r="D8" s="12"/>
      <c r="E8" s="12"/>
      <c r="F8" s="12"/>
      <c r="G8" s="12"/>
      <c r="H8" s="12"/>
      <c r="I8" s="12"/>
      <c r="J8" s="12"/>
      <c r="K8" s="12"/>
      <c r="L8" s="13"/>
      <c r="M8" s="14"/>
      <c r="N8" s="14"/>
      <c r="O8" s="14"/>
    </row>
    <row r="9" spans="1:31" s="4" customFormat="1" ht="63" x14ac:dyDescent="0.25">
      <c r="A9" s="45"/>
      <c r="B9" s="45"/>
      <c r="C9" s="7" t="s">
        <v>36</v>
      </c>
      <c r="D9" s="12">
        <f t="shared" ref="D9:D19" si="1">E9+F9+G9+H9+I9+J9+K9+L9+M9+N9+O9</f>
        <v>40647059.560000002</v>
      </c>
      <c r="E9" s="12">
        <f t="shared" ref="E9:O9" si="2">E27+E21+E45+E39+E42</f>
        <v>2625480</v>
      </c>
      <c r="F9" s="12">
        <f t="shared" si="2"/>
        <v>2720327.9</v>
      </c>
      <c r="G9" s="12">
        <f t="shared" si="2"/>
        <v>3078884.2</v>
      </c>
      <c r="H9" s="12">
        <f t="shared" si="2"/>
        <v>3125629.4</v>
      </c>
      <c r="I9" s="12">
        <f t="shared" si="2"/>
        <v>3444113</v>
      </c>
      <c r="J9" s="12">
        <f t="shared" si="2"/>
        <v>3604505.5</v>
      </c>
      <c r="K9" s="12">
        <f t="shared" si="2"/>
        <v>3653841.48</v>
      </c>
      <c r="L9" s="12">
        <f t="shared" si="2"/>
        <v>4204576.75</v>
      </c>
      <c r="M9" s="12">
        <f t="shared" si="2"/>
        <v>4648987.7300000004</v>
      </c>
      <c r="N9" s="12">
        <f t="shared" si="2"/>
        <v>4688391.3</v>
      </c>
      <c r="O9" s="12">
        <f t="shared" si="2"/>
        <v>4852322.3</v>
      </c>
    </row>
    <row r="10" spans="1:31" s="4" customFormat="1" ht="63" x14ac:dyDescent="0.25">
      <c r="A10" s="45"/>
      <c r="B10" s="45"/>
      <c r="C10" s="7" t="s">
        <v>15</v>
      </c>
      <c r="D10" s="12">
        <f t="shared" si="1"/>
        <v>5891799.0700000003</v>
      </c>
      <c r="E10" s="12">
        <f>E28+E22</f>
        <v>243685</v>
      </c>
      <c r="F10" s="12">
        <f t="shared" ref="F10:O10" si="3">F28+F22</f>
        <v>431372.1</v>
      </c>
      <c r="G10" s="12">
        <f t="shared" si="3"/>
        <v>173500.76</v>
      </c>
      <c r="H10" s="12">
        <f t="shared" si="3"/>
        <v>160721.48000000001</v>
      </c>
      <c r="I10" s="12">
        <f t="shared" si="3"/>
        <v>303690.8</v>
      </c>
      <c r="J10" s="12">
        <f t="shared" si="3"/>
        <v>689224.91</v>
      </c>
      <c r="K10" s="12">
        <f t="shared" si="3"/>
        <v>194480.6</v>
      </c>
      <c r="L10" s="12">
        <f t="shared" si="3"/>
        <v>119260.5</v>
      </c>
      <c r="M10" s="12">
        <f t="shared" si="3"/>
        <v>682076</v>
      </c>
      <c r="N10" s="12">
        <f t="shared" si="3"/>
        <v>1053158.99</v>
      </c>
      <c r="O10" s="12">
        <f t="shared" si="3"/>
        <v>1840627.93</v>
      </c>
    </row>
    <row r="11" spans="1:31" s="4" customFormat="1" ht="63" x14ac:dyDescent="0.25">
      <c r="A11" s="45"/>
      <c r="B11" s="45"/>
      <c r="C11" s="7" t="s">
        <v>16</v>
      </c>
      <c r="D11" s="12">
        <f t="shared" si="1"/>
        <v>782007.6</v>
      </c>
      <c r="E11" s="12">
        <f>E23+E29</f>
        <v>376827.4</v>
      </c>
      <c r="F11" s="12">
        <f t="shared" ref="F11:O11" si="4">F23+F29</f>
        <v>40217.5</v>
      </c>
      <c r="G11" s="12">
        <f t="shared" si="4"/>
        <v>0</v>
      </c>
      <c r="H11" s="12">
        <f t="shared" si="4"/>
        <v>29127</v>
      </c>
      <c r="I11" s="12">
        <f t="shared" si="4"/>
        <v>59421.4</v>
      </c>
      <c r="J11" s="12">
        <f t="shared" si="4"/>
        <v>79955</v>
      </c>
      <c r="K11" s="12">
        <f t="shared" si="4"/>
        <v>106720.5</v>
      </c>
      <c r="L11" s="12">
        <f t="shared" si="4"/>
        <v>21586.6</v>
      </c>
      <c r="M11" s="12">
        <f t="shared" si="4"/>
        <v>68152.2</v>
      </c>
      <c r="N11" s="12">
        <f t="shared" si="4"/>
        <v>0</v>
      </c>
      <c r="O11" s="12">
        <f t="shared" si="4"/>
        <v>0</v>
      </c>
    </row>
    <row r="12" spans="1:31" s="4" customFormat="1" ht="31.5" x14ac:dyDescent="0.25">
      <c r="A12" s="45"/>
      <c r="B12" s="45"/>
      <c r="C12" s="11" t="s">
        <v>17</v>
      </c>
      <c r="D12" s="12">
        <f t="shared" si="1"/>
        <v>1231.3</v>
      </c>
      <c r="E12" s="12">
        <f t="shared" ref="E12:I17" si="5">E33</f>
        <v>178</v>
      </c>
      <c r="F12" s="12">
        <f t="shared" si="5"/>
        <v>148</v>
      </c>
      <c r="G12" s="12">
        <f t="shared" si="5"/>
        <v>161</v>
      </c>
      <c r="H12" s="12">
        <f t="shared" si="5"/>
        <v>100</v>
      </c>
      <c r="I12" s="12">
        <f t="shared" si="5"/>
        <v>98</v>
      </c>
      <c r="J12" s="12">
        <f t="shared" ref="J12:J17" si="6">J33</f>
        <v>92.3</v>
      </c>
      <c r="K12" s="12">
        <f t="shared" ref="K12:O12" si="7">K33</f>
        <v>70</v>
      </c>
      <c r="L12" s="12">
        <f t="shared" si="7"/>
        <v>90</v>
      </c>
      <c r="M12" s="12">
        <f t="shared" si="7"/>
        <v>98</v>
      </c>
      <c r="N12" s="12">
        <f t="shared" si="7"/>
        <v>98</v>
      </c>
      <c r="O12" s="12">
        <f t="shared" si="7"/>
        <v>98</v>
      </c>
    </row>
    <row r="13" spans="1:31" s="4" customFormat="1" ht="31.5" x14ac:dyDescent="0.25">
      <c r="A13" s="45"/>
      <c r="B13" s="45"/>
      <c r="C13" s="11" t="s">
        <v>18</v>
      </c>
      <c r="D13" s="12">
        <f t="shared" si="1"/>
        <v>1238</v>
      </c>
      <c r="E13" s="12">
        <f t="shared" si="5"/>
        <v>184</v>
      </c>
      <c r="F13" s="12">
        <f t="shared" si="5"/>
        <v>174</v>
      </c>
      <c r="G13" s="12">
        <f t="shared" si="5"/>
        <v>144</v>
      </c>
      <c r="H13" s="12">
        <f t="shared" si="5"/>
        <v>77</v>
      </c>
      <c r="I13" s="12">
        <f t="shared" si="5"/>
        <v>71</v>
      </c>
      <c r="J13" s="12">
        <f t="shared" si="6"/>
        <v>98</v>
      </c>
      <c r="K13" s="12">
        <f t="shared" ref="K13:O13" si="8">K34</f>
        <v>98</v>
      </c>
      <c r="L13" s="12">
        <f t="shared" si="8"/>
        <v>98</v>
      </c>
      <c r="M13" s="12">
        <f t="shared" si="8"/>
        <v>98</v>
      </c>
      <c r="N13" s="12">
        <f t="shared" si="8"/>
        <v>98</v>
      </c>
      <c r="O13" s="12">
        <f t="shared" si="8"/>
        <v>98</v>
      </c>
    </row>
    <row r="14" spans="1:31" s="4" customFormat="1" ht="31.5" x14ac:dyDescent="0.25">
      <c r="A14" s="45"/>
      <c r="B14" s="45"/>
      <c r="C14" s="11" t="s">
        <v>19</v>
      </c>
      <c r="D14" s="12">
        <f t="shared" si="1"/>
        <v>1169</v>
      </c>
      <c r="E14" s="12">
        <f t="shared" si="5"/>
        <v>171</v>
      </c>
      <c r="F14" s="12">
        <f t="shared" si="5"/>
        <v>154</v>
      </c>
      <c r="G14" s="12">
        <f t="shared" si="5"/>
        <v>154</v>
      </c>
      <c r="H14" s="12">
        <f t="shared" si="5"/>
        <v>88</v>
      </c>
      <c r="I14" s="12">
        <f t="shared" si="5"/>
        <v>86</v>
      </c>
      <c r="J14" s="12">
        <f t="shared" si="6"/>
        <v>86</v>
      </c>
      <c r="K14" s="12">
        <f t="shared" ref="K14:O14" si="9">K35</f>
        <v>86</v>
      </c>
      <c r="L14" s="12">
        <f t="shared" si="9"/>
        <v>86</v>
      </c>
      <c r="M14" s="12">
        <f t="shared" si="9"/>
        <v>86</v>
      </c>
      <c r="N14" s="12">
        <f t="shared" si="9"/>
        <v>86</v>
      </c>
      <c r="O14" s="12">
        <f t="shared" si="9"/>
        <v>86</v>
      </c>
    </row>
    <row r="15" spans="1:31" s="4" customFormat="1" ht="15.75" x14ac:dyDescent="0.25">
      <c r="A15" s="45"/>
      <c r="B15" s="45"/>
      <c r="C15" s="11" t="s">
        <v>20</v>
      </c>
      <c r="D15" s="12">
        <f t="shared" si="1"/>
        <v>1207</v>
      </c>
      <c r="E15" s="12">
        <f t="shared" si="5"/>
        <v>172</v>
      </c>
      <c r="F15" s="12">
        <f t="shared" si="5"/>
        <v>166</v>
      </c>
      <c r="G15" s="12">
        <f t="shared" si="5"/>
        <v>164</v>
      </c>
      <c r="H15" s="12">
        <f t="shared" si="5"/>
        <v>78</v>
      </c>
      <c r="I15" s="12">
        <f t="shared" si="5"/>
        <v>82</v>
      </c>
      <c r="J15" s="12">
        <f t="shared" si="6"/>
        <v>85</v>
      </c>
      <c r="K15" s="12">
        <f t="shared" ref="K15:O15" si="10">K36</f>
        <v>88</v>
      </c>
      <c r="L15" s="12">
        <f t="shared" si="10"/>
        <v>93</v>
      </c>
      <c r="M15" s="12">
        <f t="shared" si="10"/>
        <v>93</v>
      </c>
      <c r="N15" s="12">
        <f t="shared" si="10"/>
        <v>93</v>
      </c>
      <c r="O15" s="12">
        <f t="shared" si="10"/>
        <v>93</v>
      </c>
    </row>
    <row r="16" spans="1:31" s="4" customFormat="1" ht="15.75" x14ac:dyDescent="0.25">
      <c r="A16" s="45"/>
      <c r="B16" s="45"/>
      <c r="C16" s="11" t="s">
        <v>21</v>
      </c>
      <c r="D16" s="12">
        <f t="shared" si="1"/>
        <v>1238.8</v>
      </c>
      <c r="E16" s="12">
        <f t="shared" si="5"/>
        <v>203</v>
      </c>
      <c r="F16" s="12">
        <f t="shared" si="5"/>
        <v>173</v>
      </c>
      <c r="G16" s="12">
        <f t="shared" si="5"/>
        <v>173</v>
      </c>
      <c r="H16" s="12">
        <f t="shared" si="5"/>
        <v>105</v>
      </c>
      <c r="I16" s="12">
        <f t="shared" si="5"/>
        <v>102</v>
      </c>
      <c r="J16" s="12">
        <f t="shared" si="6"/>
        <v>90.1</v>
      </c>
      <c r="K16" s="12">
        <f t="shared" ref="K16:O16" si="11">K37</f>
        <v>47.2</v>
      </c>
      <c r="L16" s="12">
        <f t="shared" si="11"/>
        <v>39.5</v>
      </c>
      <c r="M16" s="12">
        <f t="shared" si="11"/>
        <v>102</v>
      </c>
      <c r="N16" s="12">
        <f t="shared" si="11"/>
        <v>102</v>
      </c>
      <c r="O16" s="12">
        <f t="shared" si="11"/>
        <v>102</v>
      </c>
    </row>
    <row r="17" spans="1:25" s="9" customFormat="1" ht="15.75" x14ac:dyDescent="0.25">
      <c r="A17" s="45"/>
      <c r="B17" s="45"/>
      <c r="C17" s="11" t="s">
        <v>22</v>
      </c>
      <c r="D17" s="12">
        <f t="shared" si="1"/>
        <v>1090</v>
      </c>
      <c r="E17" s="12">
        <f t="shared" si="5"/>
        <v>129</v>
      </c>
      <c r="F17" s="12">
        <f t="shared" si="5"/>
        <v>107</v>
      </c>
      <c r="G17" s="12">
        <f t="shared" si="5"/>
        <v>107</v>
      </c>
      <c r="H17" s="12">
        <f t="shared" si="5"/>
        <v>96</v>
      </c>
      <c r="I17" s="12">
        <f t="shared" si="5"/>
        <v>94</v>
      </c>
      <c r="J17" s="12">
        <f t="shared" si="6"/>
        <v>94</v>
      </c>
      <c r="K17" s="12">
        <f t="shared" ref="K17:O17" si="12">K38</f>
        <v>94</v>
      </c>
      <c r="L17" s="12">
        <f t="shared" si="12"/>
        <v>87</v>
      </c>
      <c r="M17" s="12">
        <f t="shared" si="12"/>
        <v>94</v>
      </c>
      <c r="N17" s="12">
        <f t="shared" si="12"/>
        <v>94</v>
      </c>
      <c r="O17" s="12">
        <f t="shared" si="12"/>
        <v>94</v>
      </c>
    </row>
    <row r="18" spans="1:25" s="9" customFormat="1" ht="63" x14ac:dyDescent="0.25">
      <c r="A18" s="45"/>
      <c r="B18" s="45"/>
      <c r="C18" s="11" t="s">
        <v>35</v>
      </c>
      <c r="D18" s="12">
        <f t="shared" si="1"/>
        <v>69382.7</v>
      </c>
      <c r="E18" s="12">
        <v>0</v>
      </c>
      <c r="F18" s="12">
        <v>0</v>
      </c>
      <c r="G18" s="12">
        <v>0</v>
      </c>
      <c r="H18" s="12">
        <f>H24+H30</f>
        <v>69382.7</v>
      </c>
      <c r="I18" s="12">
        <f t="shared" ref="I18:O18" si="13">I24+I30</f>
        <v>0</v>
      </c>
      <c r="J18" s="12">
        <f t="shared" si="13"/>
        <v>0</v>
      </c>
      <c r="K18" s="12">
        <f t="shared" si="13"/>
        <v>0</v>
      </c>
      <c r="L18" s="12">
        <f t="shared" si="13"/>
        <v>0</v>
      </c>
      <c r="M18" s="12">
        <f t="shared" si="13"/>
        <v>0</v>
      </c>
      <c r="N18" s="12">
        <f t="shared" si="13"/>
        <v>0</v>
      </c>
      <c r="O18" s="12">
        <f t="shared" si="13"/>
        <v>0</v>
      </c>
    </row>
    <row r="19" spans="1:25" s="4" customFormat="1" ht="15.75" x14ac:dyDescent="0.25">
      <c r="A19" s="52" t="s">
        <v>23</v>
      </c>
      <c r="B19" s="52" t="s">
        <v>24</v>
      </c>
      <c r="C19" s="10" t="s">
        <v>14</v>
      </c>
      <c r="D19" s="12">
        <f t="shared" si="1"/>
        <v>19891907.260000002</v>
      </c>
      <c r="E19" s="15">
        <f>SUM(E21:E23)</f>
        <v>1558594.4</v>
      </c>
      <c r="F19" s="15">
        <f t="shared" ref="F19:I19" si="14">SUM(F21:F23)</f>
        <v>1189469.6000000001</v>
      </c>
      <c r="G19" s="15">
        <f t="shared" si="14"/>
        <v>1331822.1599999999</v>
      </c>
      <c r="H19" s="15">
        <f>SUM(H21:H24)</f>
        <v>1408506.3</v>
      </c>
      <c r="I19" s="16">
        <f t="shared" si="14"/>
        <v>1573294.9</v>
      </c>
      <c r="J19" s="15">
        <f>SUM(J21:J24)</f>
        <v>1838252.8</v>
      </c>
      <c r="K19" s="15">
        <f t="shared" ref="K19:O19" si="15">SUM(K21:K24)</f>
        <v>1821202.29</v>
      </c>
      <c r="L19" s="15">
        <f t="shared" si="15"/>
        <v>2039222.47</v>
      </c>
      <c r="M19" s="15">
        <f t="shared" si="15"/>
        <v>2315825.6</v>
      </c>
      <c r="N19" s="15">
        <f t="shared" si="15"/>
        <v>2311886.46</v>
      </c>
      <c r="O19" s="15">
        <f t="shared" si="15"/>
        <v>2503830.2799999998</v>
      </c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s="4" customFormat="1" ht="15.75" x14ac:dyDescent="0.25">
      <c r="A20" s="53"/>
      <c r="B20" s="53"/>
      <c r="C20" s="10" t="s">
        <v>42</v>
      </c>
      <c r="D20" s="12"/>
      <c r="E20" s="12"/>
      <c r="F20" s="12"/>
      <c r="G20" s="12"/>
      <c r="H20" s="12"/>
      <c r="I20" s="12"/>
      <c r="J20" s="12"/>
      <c r="K20" s="12"/>
      <c r="L20" s="13"/>
      <c r="M20" s="14"/>
      <c r="N20" s="14"/>
      <c r="O20" s="14"/>
    </row>
    <row r="21" spans="1:25" s="4" customFormat="1" ht="63" x14ac:dyDescent="0.25">
      <c r="A21" s="53"/>
      <c r="B21" s="53"/>
      <c r="C21" s="7" t="s">
        <v>36</v>
      </c>
      <c r="D21" s="12">
        <f t="shared" ref="D21:D24" si="16">E21+F21+G21+H21+I21+J21+K21+L21+M21+N21+O21</f>
        <v>18250326.949999999</v>
      </c>
      <c r="E21" s="15">
        <v>1065305</v>
      </c>
      <c r="F21" s="15">
        <v>1138574.1000000001</v>
      </c>
      <c r="G21" s="15">
        <v>1286221.2</v>
      </c>
      <c r="H21" s="15">
        <v>1325823.3</v>
      </c>
      <c r="I21" s="16">
        <v>1479748.4</v>
      </c>
      <c r="J21" s="15">
        <v>1583441.89</v>
      </c>
      <c r="K21" s="15">
        <v>1631960.39</v>
      </c>
      <c r="L21" s="15">
        <v>1981092.27</v>
      </c>
      <c r="M21" s="15">
        <v>2218260.4</v>
      </c>
      <c r="N21" s="15">
        <v>2233363</v>
      </c>
      <c r="O21" s="15">
        <v>2306537</v>
      </c>
    </row>
    <row r="22" spans="1:25" s="4" customFormat="1" ht="63" x14ac:dyDescent="0.25">
      <c r="A22" s="53"/>
      <c r="B22" s="53"/>
      <c r="C22" s="10" t="s">
        <v>15</v>
      </c>
      <c r="D22" s="12">
        <f t="shared" si="16"/>
        <v>936650.41</v>
      </c>
      <c r="E22" s="15">
        <v>116462</v>
      </c>
      <c r="F22" s="15">
        <v>10678</v>
      </c>
      <c r="G22" s="15">
        <v>45600.959999999999</v>
      </c>
      <c r="H22" s="15">
        <v>28365.200000000001</v>
      </c>
      <c r="I22" s="15">
        <v>34125.1</v>
      </c>
      <c r="J22" s="15">
        <v>174855.91</v>
      </c>
      <c r="K22" s="15">
        <v>184789.9</v>
      </c>
      <c r="L22" s="15">
        <v>36543.599999999999</v>
      </c>
      <c r="M22" s="15">
        <v>29413</v>
      </c>
      <c r="N22" s="15">
        <v>78523.460000000006</v>
      </c>
      <c r="O22" s="15">
        <v>197293.28</v>
      </c>
      <c r="P22" s="8"/>
    </row>
    <row r="23" spans="1:25" s="4" customFormat="1" ht="63" x14ac:dyDescent="0.25">
      <c r="A23" s="53"/>
      <c r="B23" s="53"/>
      <c r="C23" s="10" t="s">
        <v>16</v>
      </c>
      <c r="D23" s="12">
        <f t="shared" si="16"/>
        <v>679739.1</v>
      </c>
      <c r="E23" s="15">
        <v>376827.4</v>
      </c>
      <c r="F23" s="15">
        <v>40217.5</v>
      </c>
      <c r="G23" s="15">
        <v>0</v>
      </c>
      <c r="H23" s="12">
        <v>29127</v>
      </c>
      <c r="I23" s="12">
        <v>59421.4</v>
      </c>
      <c r="J23" s="12">
        <v>79955</v>
      </c>
      <c r="K23" s="12">
        <v>4452</v>
      </c>
      <c r="L23" s="12">
        <v>21586.6</v>
      </c>
      <c r="M23" s="12">
        <v>68152.2</v>
      </c>
      <c r="N23" s="12">
        <v>0</v>
      </c>
      <c r="O23" s="12">
        <v>0</v>
      </c>
    </row>
    <row r="24" spans="1:25" s="23" customFormat="1" ht="63" x14ac:dyDescent="0.25">
      <c r="A24" s="54"/>
      <c r="B24" s="54"/>
      <c r="C24" s="21" t="s">
        <v>35</v>
      </c>
      <c r="D24" s="17">
        <f t="shared" si="16"/>
        <v>25190.799999999999</v>
      </c>
      <c r="E24" s="22">
        <v>0</v>
      </c>
      <c r="F24" s="22">
        <v>0</v>
      </c>
      <c r="G24" s="22">
        <v>0</v>
      </c>
      <c r="H24" s="22">
        <v>25190.799999999999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25" s="23" customFormat="1" ht="15.75" customHeight="1" x14ac:dyDescent="0.25">
      <c r="A25" s="46" t="s">
        <v>25</v>
      </c>
      <c r="B25" s="46" t="s">
        <v>33</v>
      </c>
      <c r="C25" s="24" t="s">
        <v>14</v>
      </c>
      <c r="D25" s="17">
        <f>E25+F25+G25+H25+I25+J25+K25+L25+M25+N25+O25</f>
        <v>27031961.609999999</v>
      </c>
      <c r="E25" s="22">
        <f>E27+E28+E29+E30</f>
        <v>1640650</v>
      </c>
      <c r="F25" s="22">
        <f t="shared" ref="F25:O25" si="17">F27+F28+F29+F30</f>
        <v>1969843.9</v>
      </c>
      <c r="G25" s="22">
        <f t="shared" si="17"/>
        <v>1887462.8</v>
      </c>
      <c r="H25" s="22">
        <f t="shared" si="17"/>
        <v>1942520.28</v>
      </c>
      <c r="I25" s="22">
        <f t="shared" si="17"/>
        <v>2194670.9500000002</v>
      </c>
      <c r="J25" s="22">
        <f t="shared" si="17"/>
        <v>2488778.11</v>
      </c>
      <c r="K25" s="22">
        <f t="shared" si="17"/>
        <v>2088445.45</v>
      </c>
      <c r="L25" s="22">
        <f t="shared" si="17"/>
        <v>2246674.31</v>
      </c>
      <c r="M25" s="22">
        <f t="shared" si="17"/>
        <v>3040591.03</v>
      </c>
      <c r="N25" s="22">
        <f t="shared" si="17"/>
        <v>3386826.83</v>
      </c>
      <c r="O25" s="22">
        <f t="shared" si="17"/>
        <v>4145497.95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s="23" customFormat="1" ht="15.75" x14ac:dyDescent="0.25">
      <c r="A26" s="47"/>
      <c r="B26" s="47"/>
      <c r="C26" s="26" t="s">
        <v>42</v>
      </c>
      <c r="D26" s="17"/>
      <c r="E26" s="17"/>
      <c r="F26" s="17"/>
      <c r="G26" s="17"/>
      <c r="H26" s="17"/>
      <c r="I26" s="17"/>
      <c r="J26" s="17"/>
      <c r="K26" s="17"/>
      <c r="L26" s="27"/>
      <c r="M26" s="28"/>
      <c r="N26" s="28"/>
      <c r="O26" s="28"/>
    </row>
    <row r="27" spans="1:25" s="30" customFormat="1" ht="63" x14ac:dyDescent="0.25">
      <c r="A27" s="47"/>
      <c r="B27" s="47"/>
      <c r="C27" s="24" t="s">
        <v>36</v>
      </c>
      <c r="D27" s="17">
        <f t="shared" ref="D27:D40" si="18">E27+F27+G27+H27+I27+J27+K27+L27+M27+N27+O27</f>
        <v>21930352.550000001</v>
      </c>
      <c r="E27" s="22">
        <v>1513427</v>
      </c>
      <c r="F27" s="17">
        <v>1549149.8</v>
      </c>
      <c r="G27" s="17">
        <v>1759563</v>
      </c>
      <c r="H27" s="17">
        <v>1765972.1</v>
      </c>
      <c r="I27" s="17">
        <v>1925105.25</v>
      </c>
      <c r="J27" s="17">
        <v>1974409.11</v>
      </c>
      <c r="K27" s="17">
        <v>1976486.25</v>
      </c>
      <c r="L27" s="17">
        <v>2163957.41</v>
      </c>
      <c r="M27" s="17">
        <v>2387928.0299999998</v>
      </c>
      <c r="N27" s="17">
        <v>2412191.2999999998</v>
      </c>
      <c r="O27" s="17">
        <v>2502163.2999999998</v>
      </c>
      <c r="P27" s="29"/>
    </row>
    <row r="28" spans="1:25" s="23" customFormat="1" ht="63" x14ac:dyDescent="0.25">
      <c r="A28" s="47"/>
      <c r="B28" s="47"/>
      <c r="C28" s="24" t="s">
        <v>15</v>
      </c>
      <c r="D28" s="17">
        <f t="shared" si="18"/>
        <v>4955148.66</v>
      </c>
      <c r="E28" s="17">
        <v>127223</v>
      </c>
      <c r="F28" s="22">
        <f>167225.3+260478.8-7010</f>
        <v>420694.1</v>
      </c>
      <c r="G28" s="22">
        <v>127899.8</v>
      </c>
      <c r="H28" s="22">
        <v>132356.28</v>
      </c>
      <c r="I28" s="22">
        <v>269565.7</v>
      </c>
      <c r="J28" s="22">
        <v>514369</v>
      </c>
      <c r="K28" s="22">
        <v>9690.7000000000007</v>
      </c>
      <c r="L28" s="22">
        <v>82716.899999999994</v>
      </c>
      <c r="M28" s="22">
        <v>652663</v>
      </c>
      <c r="N28" s="22">
        <v>974635.53</v>
      </c>
      <c r="O28" s="22">
        <v>1643334.65</v>
      </c>
      <c r="P28" s="25"/>
      <c r="Q28" s="25"/>
      <c r="R28" s="25"/>
      <c r="S28" s="25"/>
    </row>
    <row r="29" spans="1:25" s="23" customFormat="1" ht="63" x14ac:dyDescent="0.25">
      <c r="A29" s="47"/>
      <c r="B29" s="47"/>
      <c r="C29" s="24" t="s">
        <v>16</v>
      </c>
      <c r="D29" s="17">
        <f t="shared" si="18"/>
        <v>102268.5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102268.5</v>
      </c>
      <c r="L29" s="17">
        <v>0</v>
      </c>
      <c r="M29" s="17">
        <v>0</v>
      </c>
      <c r="N29" s="17">
        <v>0</v>
      </c>
      <c r="O29" s="17">
        <v>0</v>
      </c>
    </row>
    <row r="30" spans="1:25" s="23" customFormat="1" ht="63" x14ac:dyDescent="0.25">
      <c r="A30" s="47"/>
      <c r="B30" s="47"/>
      <c r="C30" s="24" t="s">
        <v>35</v>
      </c>
      <c r="D30" s="17">
        <f t="shared" si="18"/>
        <v>44191.9</v>
      </c>
      <c r="E30" s="17">
        <v>0</v>
      </c>
      <c r="F30" s="22">
        <v>0</v>
      </c>
      <c r="G30" s="22">
        <v>0</v>
      </c>
      <c r="H30" s="22">
        <v>44191.9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31">
        <v>0</v>
      </c>
      <c r="O30" s="31">
        <v>0</v>
      </c>
    </row>
    <row r="31" spans="1:25" s="23" customFormat="1" ht="15.75" customHeight="1" x14ac:dyDescent="0.25">
      <c r="A31" s="42" t="s">
        <v>26</v>
      </c>
      <c r="B31" s="42" t="s">
        <v>27</v>
      </c>
      <c r="C31" s="24" t="s">
        <v>14</v>
      </c>
      <c r="D31" s="17">
        <f t="shared" si="18"/>
        <v>59115.9</v>
      </c>
      <c r="E31" s="17">
        <f>E33+E34+E35+E36+E37+E38+E39</f>
        <v>8882</v>
      </c>
      <c r="F31" s="17">
        <f t="shared" ref="F31:O31" si="19">F33+F34+F35+F36+F37+F38+F39</f>
        <v>3823</v>
      </c>
      <c r="G31" s="17">
        <f t="shared" si="19"/>
        <v>3678</v>
      </c>
      <c r="H31" s="17">
        <f t="shared" si="19"/>
        <v>1972</v>
      </c>
      <c r="I31" s="17">
        <f t="shared" si="19"/>
        <v>2728</v>
      </c>
      <c r="J31" s="17">
        <f t="shared" si="19"/>
        <v>10980.9</v>
      </c>
      <c r="K31" s="17">
        <f t="shared" si="19"/>
        <v>1388.2</v>
      </c>
      <c r="L31" s="17">
        <f t="shared" si="19"/>
        <v>19669.8</v>
      </c>
      <c r="M31" s="17">
        <f t="shared" si="19"/>
        <v>1998</v>
      </c>
      <c r="N31" s="17">
        <f t="shared" si="19"/>
        <v>1998</v>
      </c>
      <c r="O31" s="17">
        <f t="shared" si="19"/>
        <v>1998</v>
      </c>
    </row>
    <row r="32" spans="1:25" s="23" customFormat="1" ht="15.75" x14ac:dyDescent="0.25">
      <c r="A32" s="43"/>
      <c r="B32" s="43"/>
      <c r="C32" s="24" t="s">
        <v>42</v>
      </c>
      <c r="D32" s="17">
        <f t="shared" si="18"/>
        <v>0</v>
      </c>
      <c r="E32" s="17"/>
      <c r="F32" s="17"/>
      <c r="G32" s="17"/>
      <c r="H32" s="17"/>
      <c r="I32" s="17"/>
      <c r="J32" s="17"/>
      <c r="K32" s="17"/>
      <c r="L32" s="27"/>
      <c r="M32" s="28"/>
      <c r="N32" s="28"/>
      <c r="O32" s="28"/>
    </row>
    <row r="33" spans="1:15" s="23" customFormat="1" ht="31.5" x14ac:dyDescent="0.25">
      <c r="A33" s="43"/>
      <c r="B33" s="43"/>
      <c r="C33" s="33" t="s">
        <v>17</v>
      </c>
      <c r="D33" s="17">
        <f t="shared" si="18"/>
        <v>1231.3</v>
      </c>
      <c r="E33" s="17">
        <v>178</v>
      </c>
      <c r="F33" s="17">
        <v>148</v>
      </c>
      <c r="G33" s="17">
        <v>161</v>
      </c>
      <c r="H33" s="17">
        <v>100</v>
      </c>
      <c r="I33" s="17">
        <v>98</v>
      </c>
      <c r="J33" s="17">
        <v>92.3</v>
      </c>
      <c r="K33" s="17">
        <v>70</v>
      </c>
      <c r="L33" s="17">
        <v>90</v>
      </c>
      <c r="M33" s="17">
        <v>98</v>
      </c>
      <c r="N33" s="17">
        <v>98</v>
      </c>
      <c r="O33" s="17">
        <v>98</v>
      </c>
    </row>
    <row r="34" spans="1:15" s="23" customFormat="1" ht="31.5" x14ac:dyDescent="0.25">
      <c r="A34" s="43"/>
      <c r="B34" s="43"/>
      <c r="C34" s="33" t="s">
        <v>18</v>
      </c>
      <c r="D34" s="17">
        <f t="shared" si="18"/>
        <v>1238</v>
      </c>
      <c r="E34" s="17">
        <v>184</v>
      </c>
      <c r="F34" s="17">
        <v>174</v>
      </c>
      <c r="G34" s="17">
        <v>144</v>
      </c>
      <c r="H34" s="17">
        <v>77</v>
      </c>
      <c r="I34" s="17">
        <v>71</v>
      </c>
      <c r="J34" s="17">
        <v>98</v>
      </c>
      <c r="K34" s="17">
        <v>98</v>
      </c>
      <c r="L34" s="17">
        <v>98</v>
      </c>
      <c r="M34" s="17">
        <v>98</v>
      </c>
      <c r="N34" s="17">
        <v>98</v>
      </c>
      <c r="O34" s="17">
        <v>98</v>
      </c>
    </row>
    <row r="35" spans="1:15" s="23" customFormat="1" ht="37.5" customHeight="1" x14ac:dyDescent="0.25">
      <c r="A35" s="43"/>
      <c r="B35" s="43"/>
      <c r="C35" s="33" t="s">
        <v>19</v>
      </c>
      <c r="D35" s="17">
        <f t="shared" si="18"/>
        <v>1169</v>
      </c>
      <c r="E35" s="17">
        <v>171</v>
      </c>
      <c r="F35" s="17">
        <v>154</v>
      </c>
      <c r="G35" s="17">
        <v>154</v>
      </c>
      <c r="H35" s="17">
        <v>88</v>
      </c>
      <c r="I35" s="17">
        <v>86</v>
      </c>
      <c r="J35" s="17">
        <v>86</v>
      </c>
      <c r="K35" s="17">
        <v>86</v>
      </c>
      <c r="L35" s="17">
        <v>86</v>
      </c>
      <c r="M35" s="17">
        <v>86</v>
      </c>
      <c r="N35" s="17">
        <v>86</v>
      </c>
      <c r="O35" s="17">
        <v>86</v>
      </c>
    </row>
    <row r="36" spans="1:15" s="23" customFormat="1" ht="20.25" customHeight="1" x14ac:dyDescent="0.25">
      <c r="A36" s="43"/>
      <c r="B36" s="43"/>
      <c r="C36" s="33" t="s">
        <v>20</v>
      </c>
      <c r="D36" s="17">
        <f t="shared" si="18"/>
        <v>1207</v>
      </c>
      <c r="E36" s="17">
        <v>172</v>
      </c>
      <c r="F36" s="17">
        <v>166</v>
      </c>
      <c r="G36" s="17">
        <v>164</v>
      </c>
      <c r="H36" s="17">
        <v>78</v>
      </c>
      <c r="I36" s="17">
        <v>82</v>
      </c>
      <c r="J36" s="17">
        <v>85</v>
      </c>
      <c r="K36" s="17">
        <v>88</v>
      </c>
      <c r="L36" s="17">
        <v>93</v>
      </c>
      <c r="M36" s="17">
        <v>93</v>
      </c>
      <c r="N36" s="17">
        <v>93</v>
      </c>
      <c r="O36" s="17">
        <v>93</v>
      </c>
    </row>
    <row r="37" spans="1:15" s="23" customFormat="1" ht="23.25" customHeight="1" x14ac:dyDescent="0.25">
      <c r="A37" s="43"/>
      <c r="B37" s="43"/>
      <c r="C37" s="33" t="s">
        <v>21</v>
      </c>
      <c r="D37" s="17">
        <f t="shared" si="18"/>
        <v>1238.8</v>
      </c>
      <c r="E37" s="17">
        <v>203</v>
      </c>
      <c r="F37" s="17">
        <v>173</v>
      </c>
      <c r="G37" s="17">
        <v>173</v>
      </c>
      <c r="H37" s="17">
        <v>105</v>
      </c>
      <c r="I37" s="17">
        <v>102</v>
      </c>
      <c r="J37" s="17">
        <v>90.1</v>
      </c>
      <c r="K37" s="17">
        <v>47.2</v>
      </c>
      <c r="L37" s="17">
        <v>39.5</v>
      </c>
      <c r="M37" s="17">
        <v>102</v>
      </c>
      <c r="N37" s="17">
        <v>102</v>
      </c>
      <c r="O37" s="17">
        <v>102</v>
      </c>
    </row>
    <row r="38" spans="1:15" s="23" customFormat="1" ht="41.25" customHeight="1" x14ac:dyDescent="0.25">
      <c r="A38" s="43"/>
      <c r="B38" s="43"/>
      <c r="C38" s="33" t="s">
        <v>22</v>
      </c>
      <c r="D38" s="17">
        <f t="shared" si="18"/>
        <v>1090</v>
      </c>
      <c r="E38" s="17">
        <v>129</v>
      </c>
      <c r="F38" s="17">
        <v>107</v>
      </c>
      <c r="G38" s="17">
        <v>107</v>
      </c>
      <c r="H38" s="17">
        <v>96</v>
      </c>
      <c r="I38" s="17">
        <v>94</v>
      </c>
      <c r="J38" s="17">
        <v>94</v>
      </c>
      <c r="K38" s="17">
        <v>94</v>
      </c>
      <c r="L38" s="17">
        <v>87</v>
      </c>
      <c r="M38" s="17">
        <v>94</v>
      </c>
      <c r="N38" s="17">
        <v>94</v>
      </c>
      <c r="O38" s="17">
        <v>94</v>
      </c>
    </row>
    <row r="39" spans="1:15" s="23" customFormat="1" ht="63" x14ac:dyDescent="0.25">
      <c r="A39" s="43"/>
      <c r="B39" s="43"/>
      <c r="C39" s="24" t="s">
        <v>36</v>
      </c>
      <c r="D39" s="17">
        <f t="shared" si="18"/>
        <v>51941.8</v>
      </c>
      <c r="E39" s="17">
        <v>7845</v>
      </c>
      <c r="F39" s="17">
        <v>2901</v>
      </c>
      <c r="G39" s="17">
        <v>2775</v>
      </c>
      <c r="H39" s="17">
        <v>1428</v>
      </c>
      <c r="I39" s="17">
        <v>2195</v>
      </c>
      <c r="J39" s="17">
        <v>10435.5</v>
      </c>
      <c r="K39" s="17">
        <v>905</v>
      </c>
      <c r="L39" s="17">
        <v>19176.3</v>
      </c>
      <c r="M39" s="17">
        <v>1427</v>
      </c>
      <c r="N39" s="17">
        <v>1427</v>
      </c>
      <c r="O39" s="17">
        <v>1427</v>
      </c>
    </row>
    <row r="40" spans="1:15" s="23" customFormat="1" ht="15.75" x14ac:dyDescent="0.25">
      <c r="A40" s="37" t="s">
        <v>28</v>
      </c>
      <c r="B40" s="37" t="s">
        <v>29</v>
      </c>
      <c r="C40" s="24" t="s">
        <v>14</v>
      </c>
      <c r="D40" s="17">
        <f t="shared" si="18"/>
        <v>414198.26</v>
      </c>
      <c r="E40" s="17">
        <f>SUM(E42:E42)</f>
        <v>38663</v>
      </c>
      <c r="F40" s="17">
        <f t="shared" ref="F40:I40" si="20">SUM(F42:F42)</f>
        <v>29703</v>
      </c>
      <c r="G40" s="17">
        <f t="shared" si="20"/>
        <v>30325</v>
      </c>
      <c r="H40" s="17">
        <f t="shared" si="20"/>
        <v>32406</v>
      </c>
      <c r="I40" s="17">
        <f t="shared" si="20"/>
        <v>37064.35</v>
      </c>
      <c r="J40" s="17">
        <f>SUM(J42:J42)</f>
        <v>36219</v>
      </c>
      <c r="K40" s="17">
        <f t="shared" ref="K40:O40" si="21">SUM(K42:K42)</f>
        <v>44489.84</v>
      </c>
      <c r="L40" s="17">
        <f t="shared" si="21"/>
        <v>40350.769999999997</v>
      </c>
      <c r="M40" s="17">
        <f t="shared" si="21"/>
        <v>41372.300000000003</v>
      </c>
      <c r="N40" s="17">
        <f t="shared" si="21"/>
        <v>41410</v>
      </c>
      <c r="O40" s="17">
        <f t="shared" si="21"/>
        <v>42195</v>
      </c>
    </row>
    <row r="41" spans="1:15" s="23" customFormat="1" ht="15.75" x14ac:dyDescent="0.25">
      <c r="A41" s="37"/>
      <c r="B41" s="37"/>
      <c r="C41" s="24" t="s">
        <v>42</v>
      </c>
      <c r="D41" s="17" t="s">
        <v>32</v>
      </c>
      <c r="E41" s="17"/>
      <c r="F41" s="17"/>
      <c r="G41" s="17"/>
      <c r="H41" s="17"/>
      <c r="I41" s="17"/>
      <c r="J41" s="17"/>
      <c r="K41" s="17"/>
      <c r="L41" s="27"/>
      <c r="M41" s="28"/>
      <c r="N41" s="28"/>
      <c r="O41" s="28"/>
    </row>
    <row r="42" spans="1:15" s="23" customFormat="1" ht="116.25" customHeight="1" x14ac:dyDescent="0.25">
      <c r="A42" s="37"/>
      <c r="B42" s="37"/>
      <c r="C42" s="32" t="s">
        <v>36</v>
      </c>
      <c r="D42" s="17">
        <f t="shared" ref="D42:D43" si="22">E42+F42+G42+H42+I42+J42+K42+L42+M42+N42+O42</f>
        <v>414198.26</v>
      </c>
      <c r="E42" s="22">
        <v>38663</v>
      </c>
      <c r="F42" s="22">
        <v>29703</v>
      </c>
      <c r="G42" s="22">
        <v>30325</v>
      </c>
      <c r="H42" s="22">
        <v>32406</v>
      </c>
      <c r="I42" s="22">
        <v>37064.35</v>
      </c>
      <c r="J42" s="22">
        <v>36219</v>
      </c>
      <c r="K42" s="22">
        <v>44489.84</v>
      </c>
      <c r="L42" s="22">
        <v>40350.769999999997</v>
      </c>
      <c r="M42" s="22">
        <v>41372.300000000003</v>
      </c>
      <c r="N42" s="22">
        <v>41410</v>
      </c>
      <c r="O42" s="22">
        <v>42195</v>
      </c>
    </row>
    <row r="43" spans="1:15" s="23" customFormat="1" ht="15.75" x14ac:dyDescent="0.25">
      <c r="A43" s="37" t="s">
        <v>10</v>
      </c>
      <c r="B43" s="37" t="s">
        <v>43</v>
      </c>
      <c r="C43" s="24" t="s">
        <v>14</v>
      </c>
      <c r="D43" s="17">
        <f t="shared" si="22"/>
        <v>240</v>
      </c>
      <c r="E43" s="17">
        <f t="shared" ref="E43:O43" si="23">SUM(E45:E45)</f>
        <v>240</v>
      </c>
      <c r="F43" s="17">
        <f t="shared" si="23"/>
        <v>0</v>
      </c>
      <c r="G43" s="17">
        <f t="shared" si="23"/>
        <v>0</v>
      </c>
      <c r="H43" s="17">
        <f t="shared" si="23"/>
        <v>0</v>
      </c>
      <c r="I43" s="17">
        <f t="shared" si="23"/>
        <v>0</v>
      </c>
      <c r="J43" s="17">
        <f t="shared" si="23"/>
        <v>0</v>
      </c>
      <c r="K43" s="17">
        <f t="shared" si="23"/>
        <v>0</v>
      </c>
      <c r="L43" s="17">
        <f t="shared" si="23"/>
        <v>0</v>
      </c>
      <c r="M43" s="17">
        <f t="shared" si="23"/>
        <v>0</v>
      </c>
      <c r="N43" s="17">
        <f t="shared" si="23"/>
        <v>0</v>
      </c>
      <c r="O43" s="17">
        <f t="shared" si="23"/>
        <v>0</v>
      </c>
    </row>
    <row r="44" spans="1:15" s="23" customFormat="1" ht="15.75" x14ac:dyDescent="0.25">
      <c r="A44" s="37"/>
      <c r="B44" s="37"/>
      <c r="C44" s="24" t="s">
        <v>42</v>
      </c>
      <c r="D44" s="17"/>
      <c r="E44" s="17"/>
      <c r="F44" s="17"/>
      <c r="G44" s="17"/>
      <c r="H44" s="17"/>
      <c r="I44" s="17"/>
      <c r="J44" s="17"/>
      <c r="K44" s="17"/>
      <c r="L44" s="27"/>
      <c r="M44" s="28"/>
      <c r="N44" s="28"/>
      <c r="O44" s="28"/>
    </row>
    <row r="45" spans="1:15" s="23" customFormat="1" ht="68.25" customHeight="1" x14ac:dyDescent="0.25">
      <c r="A45" s="37"/>
      <c r="B45" s="37"/>
      <c r="C45" s="24" t="s">
        <v>36</v>
      </c>
      <c r="D45" s="17">
        <f t="shared" ref="D45:D48" si="24">E45+F45+G45+H45+I45+J45+K45+L45+M45+N45+O45</f>
        <v>240</v>
      </c>
      <c r="E45" s="22">
        <v>240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</row>
    <row r="46" spans="1:15" s="23" customFormat="1" ht="18.75" hidden="1" customHeight="1" x14ac:dyDescent="0.25">
      <c r="A46" s="37"/>
      <c r="B46" s="37"/>
      <c r="C46" s="24"/>
      <c r="D46" s="17">
        <f t="shared" si="24"/>
        <v>0</v>
      </c>
      <c r="E46" s="17"/>
      <c r="F46" s="17"/>
      <c r="G46" s="17"/>
      <c r="H46" s="17"/>
      <c r="I46" s="22">
        <v>0</v>
      </c>
      <c r="J46" s="17"/>
      <c r="K46" s="17"/>
      <c r="L46" s="34"/>
      <c r="M46" s="28"/>
      <c r="N46" s="28"/>
      <c r="O46" s="28"/>
    </row>
    <row r="47" spans="1:15" s="23" customFormat="1" ht="15.75" hidden="1" x14ac:dyDescent="0.25">
      <c r="A47" s="56"/>
      <c r="B47" s="55"/>
      <c r="C47" s="24"/>
      <c r="D47" s="17">
        <f t="shared" si="24"/>
        <v>0</v>
      </c>
      <c r="E47" s="17"/>
      <c r="F47" s="17"/>
      <c r="G47" s="17"/>
      <c r="H47" s="17"/>
      <c r="I47" s="22">
        <v>0</v>
      </c>
      <c r="J47" s="17"/>
      <c r="K47" s="17"/>
      <c r="L47" s="27"/>
      <c r="M47" s="28"/>
      <c r="N47" s="28"/>
      <c r="O47" s="28"/>
    </row>
    <row r="48" spans="1:15" s="23" customFormat="1" ht="60.75" customHeight="1" x14ac:dyDescent="0.25">
      <c r="A48" s="35" t="s">
        <v>34</v>
      </c>
      <c r="B48" s="37" t="s">
        <v>44</v>
      </c>
      <c r="C48" s="37"/>
      <c r="D48" s="17">
        <f t="shared" si="24"/>
        <v>69382.7</v>
      </c>
      <c r="E48" s="17">
        <v>0</v>
      </c>
      <c r="F48" s="17">
        <v>0</v>
      </c>
      <c r="G48" s="17">
        <v>0</v>
      </c>
      <c r="H48" s="17">
        <v>69382.7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</row>
    <row r="49" spans="9:15" s="2" customFormat="1" ht="49.5" customHeight="1" x14ac:dyDescent="0.3">
      <c r="I49" s="36"/>
      <c r="J49" s="36"/>
      <c r="K49" s="36"/>
      <c r="L49" s="36"/>
      <c r="M49" s="36"/>
      <c r="N49" s="36"/>
      <c r="O49" s="36" t="s">
        <v>47</v>
      </c>
    </row>
  </sheetData>
  <mergeCells count="23">
    <mergeCell ref="A46:A47"/>
    <mergeCell ref="B19:B24"/>
    <mergeCell ref="B25:B30"/>
    <mergeCell ref="A40:A42"/>
    <mergeCell ref="B40:B42"/>
    <mergeCell ref="A43:A45"/>
    <mergeCell ref="B43:B45"/>
    <mergeCell ref="B48:C48"/>
    <mergeCell ref="D5:O5"/>
    <mergeCell ref="A1:O1"/>
    <mergeCell ref="A31:A39"/>
    <mergeCell ref="B7:B18"/>
    <mergeCell ref="B31:B39"/>
    <mergeCell ref="A25:A30"/>
    <mergeCell ref="A4:O4"/>
    <mergeCell ref="A5:A6"/>
    <mergeCell ref="B5:B6"/>
    <mergeCell ref="C5:C6"/>
    <mergeCell ref="A7:A18"/>
    <mergeCell ref="H3:O3"/>
    <mergeCell ref="H2:O2"/>
    <mergeCell ref="A19:A24"/>
    <mergeCell ref="B46:B47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&amp;C&amp;14 14</oddHeader>
    <evenHeader>&amp;C&amp;14 13</evenHeader>
    <firstHeader>&amp;C&amp;14 12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Глушакова Л.П.</cp:lastModifiedBy>
  <cp:lastPrinted>2022-05-26T08:26:12Z</cp:lastPrinted>
  <dcterms:created xsi:type="dcterms:W3CDTF">2005-05-11T09:34:44Z</dcterms:created>
  <dcterms:modified xsi:type="dcterms:W3CDTF">2022-07-14T07:04:45Z</dcterms:modified>
</cp:coreProperties>
</file>